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sus\Desktop\Manuscript-Football\articledatafilesNew\"/>
    </mc:Choice>
  </mc:AlternateContent>
  <bookViews>
    <workbookView xWindow="0" yWindow="0" windowWidth="23040" windowHeight="9204"/>
  </bookViews>
  <sheets>
    <sheet name="DP_All" sheetId="1" r:id="rId1"/>
    <sheet name="Bagging_All" sheetId="2" r:id="rId2"/>
    <sheet name="ICO_All" sheetId="3" r:id="rId3"/>
    <sheet name="DB_SubTesting" sheetId="4" r:id="rId4"/>
    <sheet name="Bagging_SubTesting" sheetId="5" r:id="rId5"/>
    <sheet name="ICO_Subtesing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6" l="1"/>
  <c r="F15" i="6"/>
  <c r="F4" i="6"/>
  <c r="F26" i="5"/>
  <c r="F15" i="5"/>
  <c r="F4" i="5"/>
  <c r="F26" i="4"/>
  <c r="F15" i="4"/>
  <c r="F4" i="4"/>
  <c r="F26" i="3"/>
  <c r="F15" i="3"/>
  <c r="F4" i="3"/>
  <c r="F26" i="2"/>
  <c r="F15" i="2"/>
  <c r="F4" i="2"/>
  <c r="F26" i="1"/>
  <c r="F15" i="1"/>
  <c r="F4" i="1"/>
</calcChain>
</file>

<file path=xl/sharedStrings.xml><?xml version="1.0" encoding="utf-8"?>
<sst xmlns="http://schemas.openxmlformats.org/spreadsheetml/2006/main" count="276" uniqueCount="26">
  <si>
    <t>Deep Learning results for Serie A</t>
  </si>
  <si>
    <t>(a)Confusion matrix</t>
  </si>
  <si>
    <t>Predicted win</t>
  </si>
  <si>
    <t>Predicted loss</t>
  </si>
  <si>
    <t>Predicted  draw</t>
  </si>
  <si>
    <t>Actual win</t>
  </si>
  <si>
    <t>Actual loss</t>
  </si>
  <si>
    <t>Actual draw</t>
  </si>
  <si>
    <t>(b)     Precision-recall and F1-score table</t>
  </si>
  <si>
    <t>Precision</t>
  </si>
  <si>
    <t>Recall</t>
  </si>
  <si>
    <t>F1-score</t>
  </si>
  <si>
    <t>Home Wins</t>
  </si>
  <si>
    <t>Away wins</t>
  </si>
  <si>
    <t>Drwas</t>
  </si>
  <si>
    <t>       Deep Learning results for Premier League</t>
  </si>
  <si>
    <t>      (a)Confusion matrix</t>
  </si>
  <si>
    <t>Deep Learning results for Premier Bundesliga</t>
  </si>
  <si>
    <t>(a)     Confusion matrix</t>
  </si>
  <si>
    <t>Bagging results for Serie A</t>
  </si>
  <si>
    <t>       Bagging results for Premier League</t>
  </si>
  <si>
    <t>Bagging results for Premier Bundesliga</t>
  </si>
  <si>
    <t>Iterative classifier optimizer results for Serie A</t>
  </si>
  <si>
    <t>       Iterative classifier optimizer results for Premier League</t>
  </si>
  <si>
    <t>Iterative classifier optimizer results for Premier Bundesliga</t>
  </si>
  <si>
    <t>Accuracy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</si>
</sst>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B22" sqref="B22"/>
    </sheetView>
  </sheetViews>
  <sheetFormatPr defaultRowHeight="14.4" x14ac:dyDescent="0.3"/>
  <cols>
    <col min="1" max="1" width="14.44140625" customWidth="1"/>
    <col min="2" max="2" width="14.33203125" customWidth="1"/>
    <col min="3" max="3" width="17.109375" customWidth="1"/>
    <col min="4" max="4" width="16.44140625" customWidth="1"/>
  </cols>
  <sheetData>
    <row r="1" spans="1:6" x14ac:dyDescent="0.3">
      <c r="A1" t="s">
        <v>0</v>
      </c>
    </row>
    <row r="2" spans="1:6" x14ac:dyDescent="0.3">
      <c r="A2" t="s">
        <v>1</v>
      </c>
    </row>
    <row r="3" spans="1:6" x14ac:dyDescent="0.3">
      <c r="B3" t="s">
        <v>2</v>
      </c>
      <c r="C3" t="s">
        <v>3</v>
      </c>
      <c r="D3" t="s">
        <v>4</v>
      </c>
      <c r="F3" t="s">
        <v>25</v>
      </c>
    </row>
    <row r="4" spans="1:6" x14ac:dyDescent="0.3">
      <c r="A4" t="s">
        <v>5</v>
      </c>
      <c r="B4">
        <v>118</v>
      </c>
      <c r="C4">
        <v>32</v>
      </c>
      <c r="D4">
        <v>6</v>
      </c>
      <c r="F4">
        <f>(B4+C5+D6)/(B4+C5+D6+C4+D4+D5+B5+B6+C6)</f>
        <v>0.56052631578947365</v>
      </c>
    </row>
    <row r="5" spans="1:6" x14ac:dyDescent="0.3">
      <c r="A5" t="s">
        <v>6</v>
      </c>
      <c r="B5">
        <v>25</v>
      </c>
      <c r="C5">
        <v>84</v>
      </c>
      <c r="D5">
        <v>19</v>
      </c>
    </row>
    <row r="6" spans="1:6" x14ac:dyDescent="0.3">
      <c r="A6" t="s">
        <v>7</v>
      </c>
      <c r="B6">
        <v>50</v>
      </c>
      <c r="C6">
        <v>35</v>
      </c>
      <c r="D6">
        <v>11</v>
      </c>
    </row>
    <row r="7" spans="1:6" x14ac:dyDescent="0.3">
      <c r="A7" t="s">
        <v>8</v>
      </c>
    </row>
    <row r="8" spans="1:6" x14ac:dyDescent="0.3">
      <c r="B8" t="s">
        <v>9</v>
      </c>
      <c r="C8" t="s">
        <v>10</v>
      </c>
      <c r="D8" t="s">
        <v>11</v>
      </c>
    </row>
    <row r="9" spans="1:6" x14ac:dyDescent="0.3">
      <c r="A9" t="s">
        <v>12</v>
      </c>
      <c r="B9">
        <v>0.61099999999999999</v>
      </c>
      <c r="C9">
        <v>0.75600000000000001</v>
      </c>
      <c r="D9">
        <v>0.67600000000000005</v>
      </c>
    </row>
    <row r="10" spans="1:6" x14ac:dyDescent="0.3">
      <c r="A10" t="s">
        <v>13</v>
      </c>
      <c r="B10">
        <v>0.55600000000000005</v>
      </c>
      <c r="C10">
        <v>0.65600000000000003</v>
      </c>
      <c r="D10">
        <v>0.60199999999999998</v>
      </c>
    </row>
    <row r="11" spans="1:6" x14ac:dyDescent="0.3">
      <c r="A11" t="s">
        <v>14</v>
      </c>
      <c r="B11">
        <v>0.30599999999999999</v>
      </c>
      <c r="C11">
        <v>0.115</v>
      </c>
      <c r="D11">
        <v>0.16700000000000001</v>
      </c>
    </row>
    <row r="12" spans="1:6" x14ac:dyDescent="0.3">
      <c r="A12" t="s">
        <v>15</v>
      </c>
    </row>
    <row r="13" spans="1:6" x14ac:dyDescent="0.3">
      <c r="A13" t="s">
        <v>16</v>
      </c>
    </row>
    <row r="14" spans="1:6" x14ac:dyDescent="0.3">
      <c r="B14" t="s">
        <v>2</v>
      </c>
      <c r="C14" t="s">
        <v>3</v>
      </c>
      <c r="D14" t="s">
        <v>4</v>
      </c>
    </row>
    <row r="15" spans="1:6" x14ac:dyDescent="0.3">
      <c r="A15" t="s">
        <v>5</v>
      </c>
      <c r="B15">
        <v>124</v>
      </c>
      <c r="C15">
        <v>17</v>
      </c>
      <c r="D15">
        <v>3</v>
      </c>
      <c r="F15">
        <f>(B15+C16+D17)/(B15+C16+D17+C15+D15+D16+B16+B17+C17)</f>
        <v>0.57631578947368423</v>
      </c>
    </row>
    <row r="16" spans="1:6" x14ac:dyDescent="0.3">
      <c r="A16" t="s">
        <v>6</v>
      </c>
      <c r="B16">
        <v>52</v>
      </c>
      <c r="C16">
        <v>88</v>
      </c>
      <c r="D16">
        <v>13</v>
      </c>
    </row>
    <row r="17" spans="1:6" x14ac:dyDescent="0.3">
      <c r="A17" t="s">
        <v>7</v>
      </c>
      <c r="B17">
        <v>47</v>
      </c>
      <c r="C17">
        <v>29</v>
      </c>
      <c r="D17">
        <v>7</v>
      </c>
    </row>
    <row r="18" spans="1:6" x14ac:dyDescent="0.3">
      <c r="A18" t="s">
        <v>8</v>
      </c>
    </row>
    <row r="19" spans="1:6" x14ac:dyDescent="0.3">
      <c r="B19" t="s">
        <v>9</v>
      </c>
      <c r="C19" t="s">
        <v>10</v>
      </c>
      <c r="D19" t="s">
        <v>11</v>
      </c>
    </row>
    <row r="20" spans="1:6" x14ac:dyDescent="0.3">
      <c r="A20" t="s">
        <v>12</v>
      </c>
      <c r="B20">
        <v>0.55600000000000005</v>
      </c>
      <c r="C20">
        <v>0.86099999999999999</v>
      </c>
      <c r="D20">
        <v>0.67600000000000005</v>
      </c>
    </row>
    <row r="21" spans="1:6" x14ac:dyDescent="0.3">
      <c r="A21" t="s">
        <v>13</v>
      </c>
      <c r="B21">
        <v>0.65700000000000003</v>
      </c>
      <c r="C21">
        <v>0.57499999999999996</v>
      </c>
      <c r="D21">
        <v>0.61299999999999999</v>
      </c>
    </row>
    <row r="22" spans="1:6" x14ac:dyDescent="0.3">
      <c r="A22" t="s">
        <v>14</v>
      </c>
      <c r="B22">
        <v>0.30399999999999999</v>
      </c>
      <c r="C22">
        <v>8.4000000000000005E-2</v>
      </c>
      <c r="D22">
        <v>0.13200000000000001</v>
      </c>
    </row>
    <row r="23" spans="1:6" x14ac:dyDescent="0.3">
      <c r="A23" t="s">
        <v>17</v>
      </c>
    </row>
    <row r="24" spans="1:6" x14ac:dyDescent="0.3">
      <c r="A24" t="s">
        <v>18</v>
      </c>
    </row>
    <row r="25" spans="1:6" x14ac:dyDescent="0.3">
      <c r="B25" t="s">
        <v>2</v>
      </c>
      <c r="C25" t="s">
        <v>3</v>
      </c>
      <c r="D25" t="s">
        <v>4</v>
      </c>
    </row>
    <row r="26" spans="1:6" x14ac:dyDescent="0.3">
      <c r="A26" t="s">
        <v>5</v>
      </c>
      <c r="B26">
        <v>96</v>
      </c>
      <c r="C26">
        <v>30</v>
      </c>
      <c r="D26">
        <v>3</v>
      </c>
      <c r="F26">
        <f>(B26+C27+D28)/(B26+C27+D28+C26+D26+D27+B27+B28+C28)</f>
        <v>0.55081967213114758</v>
      </c>
    </row>
    <row r="27" spans="1:6" x14ac:dyDescent="0.3">
      <c r="A27" t="s">
        <v>6</v>
      </c>
      <c r="B27">
        <v>25</v>
      </c>
      <c r="C27">
        <v>68</v>
      </c>
      <c r="D27">
        <v>2</v>
      </c>
    </row>
    <row r="28" spans="1:6" x14ac:dyDescent="0.3">
      <c r="A28" t="s">
        <v>7</v>
      </c>
      <c r="B28">
        <v>47</v>
      </c>
      <c r="C28">
        <v>30</v>
      </c>
      <c r="D28">
        <v>4</v>
      </c>
    </row>
    <row r="29" spans="1:6" x14ac:dyDescent="0.3">
      <c r="A29" t="s">
        <v>8</v>
      </c>
    </row>
    <row r="30" spans="1:6" x14ac:dyDescent="0.3">
      <c r="B30" t="s">
        <v>9</v>
      </c>
      <c r="C30" t="s">
        <v>10</v>
      </c>
      <c r="D30" t="s">
        <v>11</v>
      </c>
    </row>
    <row r="31" spans="1:6" x14ac:dyDescent="0.3">
      <c r="A31" t="s">
        <v>12</v>
      </c>
      <c r="B31">
        <v>0.57099999999999995</v>
      </c>
      <c r="C31">
        <v>0.74399999999999999</v>
      </c>
      <c r="D31">
        <v>0.64600000000000002</v>
      </c>
    </row>
    <row r="32" spans="1:6" x14ac:dyDescent="0.3">
      <c r="A32" t="s">
        <v>13</v>
      </c>
      <c r="B32">
        <v>0.53100000000000003</v>
      </c>
      <c r="C32">
        <v>0.71599999999999997</v>
      </c>
      <c r="D32">
        <v>0.61</v>
      </c>
    </row>
    <row r="33" spans="1:4" x14ac:dyDescent="0.3">
      <c r="A33" t="s">
        <v>14</v>
      </c>
      <c r="B33">
        <v>0.44400000000000001</v>
      </c>
      <c r="C33">
        <v>4.9000000000000002E-2</v>
      </c>
      <c r="D33">
        <v>8.8999999999999996E-2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F3" sqref="F3"/>
    </sheetView>
  </sheetViews>
  <sheetFormatPr defaultRowHeight="14.4" x14ac:dyDescent="0.3"/>
  <cols>
    <col min="1" max="1" width="15.88671875" customWidth="1"/>
    <col min="2" max="2" width="13.44140625" customWidth="1"/>
    <col min="3" max="3" width="14.33203125" customWidth="1"/>
    <col min="4" max="4" width="15.6640625" customWidth="1"/>
  </cols>
  <sheetData>
    <row r="1" spans="1:6" x14ac:dyDescent="0.3">
      <c r="A1" t="s">
        <v>19</v>
      </c>
    </row>
    <row r="2" spans="1:6" x14ac:dyDescent="0.3">
      <c r="A2" t="s">
        <v>1</v>
      </c>
    </row>
    <row r="3" spans="1:6" x14ac:dyDescent="0.3">
      <c r="B3" t="s">
        <v>2</v>
      </c>
      <c r="C3" t="s">
        <v>3</v>
      </c>
      <c r="D3" t="s">
        <v>4</v>
      </c>
      <c r="F3" t="s">
        <v>25</v>
      </c>
    </row>
    <row r="4" spans="1:6" x14ac:dyDescent="0.3">
      <c r="A4" t="s">
        <v>5</v>
      </c>
      <c r="B4">
        <v>122</v>
      </c>
      <c r="C4">
        <v>24</v>
      </c>
      <c r="D4">
        <v>10</v>
      </c>
      <c r="F4">
        <f>(B4+C5+D6)/(B4+C5+D6+C4+D4+D5+B5+B6+C6)</f>
        <v>0.59210526315789469</v>
      </c>
    </row>
    <row r="5" spans="1:6" x14ac:dyDescent="0.3">
      <c r="A5" t="s">
        <v>6</v>
      </c>
      <c r="B5">
        <v>28</v>
      </c>
      <c r="C5">
        <v>88</v>
      </c>
      <c r="D5">
        <v>12</v>
      </c>
    </row>
    <row r="6" spans="1:6" x14ac:dyDescent="0.3">
      <c r="A6" t="s">
        <v>7</v>
      </c>
      <c r="B6">
        <v>44</v>
      </c>
      <c r="C6">
        <v>37</v>
      </c>
      <c r="D6">
        <v>15</v>
      </c>
    </row>
    <row r="7" spans="1:6" x14ac:dyDescent="0.3">
      <c r="A7" t="s">
        <v>8</v>
      </c>
    </row>
    <row r="8" spans="1:6" x14ac:dyDescent="0.3">
      <c r="B8" t="s">
        <v>9</v>
      </c>
      <c r="C8" t="s">
        <v>10</v>
      </c>
      <c r="D8" t="s">
        <v>11</v>
      </c>
    </row>
    <row r="9" spans="1:6" x14ac:dyDescent="0.3">
      <c r="A9" t="s">
        <v>12</v>
      </c>
      <c r="B9">
        <v>0.629</v>
      </c>
      <c r="C9">
        <v>0.78200000000000003</v>
      </c>
      <c r="D9">
        <v>0.69699999999999995</v>
      </c>
    </row>
    <row r="10" spans="1:6" x14ac:dyDescent="0.3">
      <c r="A10" t="s">
        <v>13</v>
      </c>
      <c r="B10">
        <v>0.59099999999999997</v>
      </c>
      <c r="C10">
        <v>0.68799999999999994</v>
      </c>
      <c r="D10">
        <v>0.63500000000000001</v>
      </c>
    </row>
    <row r="11" spans="1:6" x14ac:dyDescent="0.3">
      <c r="A11" t="s">
        <v>14</v>
      </c>
      <c r="B11">
        <v>0.40500000000000003</v>
      </c>
      <c r="C11">
        <v>0.156</v>
      </c>
      <c r="D11">
        <v>0.22600000000000001</v>
      </c>
    </row>
    <row r="12" spans="1:6" x14ac:dyDescent="0.3">
      <c r="A12" t="s">
        <v>20</v>
      </c>
    </row>
    <row r="13" spans="1:6" x14ac:dyDescent="0.3">
      <c r="A13" t="s">
        <v>16</v>
      </c>
    </row>
    <row r="14" spans="1:6" x14ac:dyDescent="0.3">
      <c r="B14" t="s">
        <v>2</v>
      </c>
      <c r="C14" t="s">
        <v>3</v>
      </c>
      <c r="D14" t="s">
        <v>4</v>
      </c>
    </row>
    <row r="15" spans="1:6" x14ac:dyDescent="0.3">
      <c r="A15" t="s">
        <v>5</v>
      </c>
      <c r="B15">
        <v>115</v>
      </c>
      <c r="C15">
        <v>15</v>
      </c>
      <c r="D15">
        <v>14</v>
      </c>
      <c r="F15">
        <f>(B15+C16+D17)/(B15+C16+D17+C15+D15+D16+B16+B17+C17)</f>
        <v>0.58421052631578951</v>
      </c>
    </row>
    <row r="16" spans="1:6" x14ac:dyDescent="0.3">
      <c r="A16" t="s">
        <v>6</v>
      </c>
      <c r="B16">
        <v>36</v>
      </c>
      <c r="C16">
        <v>94</v>
      </c>
      <c r="D16">
        <v>23</v>
      </c>
    </row>
    <row r="17" spans="1:6" x14ac:dyDescent="0.3">
      <c r="A17" t="s">
        <v>7</v>
      </c>
      <c r="B17">
        <v>37</v>
      </c>
      <c r="C17">
        <v>33</v>
      </c>
      <c r="D17">
        <v>13</v>
      </c>
    </row>
    <row r="18" spans="1:6" x14ac:dyDescent="0.3">
      <c r="A18" t="s">
        <v>8</v>
      </c>
    </row>
    <row r="19" spans="1:6" x14ac:dyDescent="0.3">
      <c r="B19" t="s">
        <v>9</v>
      </c>
      <c r="C19" t="s">
        <v>10</v>
      </c>
      <c r="D19" t="s">
        <v>11</v>
      </c>
    </row>
    <row r="20" spans="1:6" x14ac:dyDescent="0.3">
      <c r="A20" t="s">
        <v>12</v>
      </c>
      <c r="B20">
        <v>0.61199999999999999</v>
      </c>
      <c r="C20">
        <v>0.79900000000000004</v>
      </c>
      <c r="D20">
        <v>0.69299999999999995</v>
      </c>
    </row>
    <row r="21" spans="1:6" x14ac:dyDescent="0.3">
      <c r="A21" t="s">
        <v>13</v>
      </c>
      <c r="B21">
        <v>0.66200000000000003</v>
      </c>
      <c r="C21">
        <v>0.61399999999999999</v>
      </c>
      <c r="D21">
        <v>0.63700000000000001</v>
      </c>
    </row>
    <row r="22" spans="1:6" x14ac:dyDescent="0.3">
      <c r="A22" t="s">
        <v>14</v>
      </c>
      <c r="B22">
        <v>0.26</v>
      </c>
      <c r="C22">
        <v>0.157</v>
      </c>
      <c r="D22">
        <v>0.19500000000000001</v>
      </c>
    </row>
    <row r="23" spans="1:6" x14ac:dyDescent="0.3">
      <c r="A23" t="s">
        <v>21</v>
      </c>
    </row>
    <row r="24" spans="1:6" x14ac:dyDescent="0.3">
      <c r="A24" t="s">
        <v>18</v>
      </c>
    </row>
    <row r="25" spans="1:6" x14ac:dyDescent="0.3">
      <c r="B25" t="s">
        <v>2</v>
      </c>
      <c r="C25" t="s">
        <v>3</v>
      </c>
      <c r="D25" t="s">
        <v>4</v>
      </c>
    </row>
    <row r="26" spans="1:6" x14ac:dyDescent="0.3">
      <c r="A26" t="s">
        <v>5</v>
      </c>
      <c r="B26">
        <v>93</v>
      </c>
      <c r="C26">
        <v>21</v>
      </c>
      <c r="D26">
        <v>15</v>
      </c>
      <c r="F26">
        <f>(B26+C27+D28)/(B26+C27+D28+C26+D26+D27+B27+B28+C28)</f>
        <v>0.52786885245901638</v>
      </c>
    </row>
    <row r="27" spans="1:6" x14ac:dyDescent="0.3">
      <c r="A27" t="s">
        <v>6</v>
      </c>
      <c r="B27">
        <v>27</v>
      </c>
      <c r="C27">
        <v>56</v>
      </c>
      <c r="D27">
        <v>12</v>
      </c>
    </row>
    <row r="28" spans="1:6" x14ac:dyDescent="0.3">
      <c r="A28" t="s">
        <v>7</v>
      </c>
      <c r="B28">
        <v>44</v>
      </c>
      <c r="C28">
        <v>25</v>
      </c>
      <c r="D28">
        <v>12</v>
      </c>
    </row>
    <row r="29" spans="1:6" x14ac:dyDescent="0.3">
      <c r="A29" t="s">
        <v>8</v>
      </c>
    </row>
    <row r="30" spans="1:6" x14ac:dyDescent="0.3">
      <c r="B30" t="s">
        <v>9</v>
      </c>
      <c r="C30" t="s">
        <v>10</v>
      </c>
      <c r="D30" t="s">
        <v>11</v>
      </c>
    </row>
    <row r="31" spans="1:6" x14ac:dyDescent="0.3">
      <c r="A31" t="s">
        <v>12</v>
      </c>
      <c r="B31">
        <v>0.56699999999999995</v>
      </c>
      <c r="C31">
        <v>0.72099999999999997</v>
      </c>
      <c r="D31">
        <v>0.63500000000000001</v>
      </c>
    </row>
    <row r="32" spans="1:6" x14ac:dyDescent="0.3">
      <c r="A32" t="s">
        <v>13</v>
      </c>
      <c r="B32">
        <v>0.54900000000000004</v>
      </c>
      <c r="C32">
        <v>0.58899999999999997</v>
      </c>
      <c r="D32">
        <v>0.56899999999999995</v>
      </c>
    </row>
    <row r="33" spans="1:4" x14ac:dyDescent="0.3">
      <c r="A33" t="s">
        <v>14</v>
      </c>
      <c r="B33">
        <v>0.308</v>
      </c>
      <c r="C33">
        <v>0.14799999999999999</v>
      </c>
      <c r="D33">
        <v>0.2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F3" sqref="F3"/>
    </sheetView>
  </sheetViews>
  <sheetFormatPr defaultRowHeight="14.4" x14ac:dyDescent="0.3"/>
  <cols>
    <col min="1" max="2" width="14.44140625" customWidth="1"/>
    <col min="3" max="3" width="14" customWidth="1"/>
    <col min="4" max="4" width="15.109375" customWidth="1"/>
  </cols>
  <sheetData>
    <row r="1" spans="1:6" x14ac:dyDescent="0.3">
      <c r="A1" t="s">
        <v>22</v>
      </c>
    </row>
    <row r="2" spans="1:6" x14ac:dyDescent="0.3">
      <c r="A2" t="s">
        <v>1</v>
      </c>
    </row>
    <row r="3" spans="1:6" x14ac:dyDescent="0.3">
      <c r="B3" t="s">
        <v>2</v>
      </c>
      <c r="C3" t="s">
        <v>3</v>
      </c>
      <c r="D3" t="s">
        <v>4</v>
      </c>
      <c r="F3" t="s">
        <v>25</v>
      </c>
    </row>
    <row r="4" spans="1:6" x14ac:dyDescent="0.3">
      <c r="A4" t="s">
        <v>5</v>
      </c>
      <c r="B4">
        <v>126</v>
      </c>
      <c r="C4">
        <v>22</v>
      </c>
      <c r="D4">
        <v>8</v>
      </c>
      <c r="F4">
        <f>(B4+C5+D6)/(B4+C5+D6+C4+D4+D5+B5+B6+C6)</f>
        <v>0.6</v>
      </c>
    </row>
    <row r="5" spans="1:6" x14ac:dyDescent="0.3">
      <c r="A5" t="s">
        <v>6</v>
      </c>
      <c r="B5">
        <v>30</v>
      </c>
      <c r="C5">
        <v>90</v>
      </c>
      <c r="D5">
        <v>8</v>
      </c>
    </row>
    <row r="6" spans="1:6" x14ac:dyDescent="0.3">
      <c r="A6" t="s">
        <v>7</v>
      </c>
      <c r="B6">
        <v>57</v>
      </c>
      <c r="C6">
        <v>27</v>
      </c>
      <c r="D6">
        <v>12</v>
      </c>
    </row>
    <row r="7" spans="1:6" x14ac:dyDescent="0.3">
      <c r="A7" t="s">
        <v>8</v>
      </c>
    </row>
    <row r="8" spans="1:6" x14ac:dyDescent="0.3">
      <c r="B8" t="s">
        <v>9</v>
      </c>
      <c r="C8" t="s">
        <v>10</v>
      </c>
      <c r="D8" t="s">
        <v>11</v>
      </c>
    </row>
    <row r="9" spans="1:6" x14ac:dyDescent="0.3">
      <c r="A9" t="s">
        <v>12</v>
      </c>
      <c r="B9">
        <v>0.59199999999999997</v>
      </c>
      <c r="C9">
        <v>0.80800000000000005</v>
      </c>
      <c r="D9">
        <v>0.68300000000000005</v>
      </c>
    </row>
    <row r="10" spans="1:6" x14ac:dyDescent="0.3">
      <c r="A10" t="s">
        <v>13</v>
      </c>
      <c r="B10">
        <v>0.64700000000000002</v>
      </c>
      <c r="C10">
        <v>0.70299999999999996</v>
      </c>
      <c r="D10">
        <v>0.67400000000000004</v>
      </c>
    </row>
    <row r="11" spans="1:6" x14ac:dyDescent="0.3">
      <c r="A11" t="s">
        <v>14</v>
      </c>
      <c r="B11">
        <v>0.42899999999999999</v>
      </c>
      <c r="C11">
        <v>0.125</v>
      </c>
      <c r="D11">
        <v>0.19400000000000001</v>
      </c>
    </row>
    <row r="12" spans="1:6" x14ac:dyDescent="0.3">
      <c r="A12" t="s">
        <v>23</v>
      </c>
    </row>
    <row r="13" spans="1:6" x14ac:dyDescent="0.3">
      <c r="A13" t="s">
        <v>16</v>
      </c>
    </row>
    <row r="14" spans="1:6" x14ac:dyDescent="0.3">
      <c r="B14" t="s">
        <v>2</v>
      </c>
      <c r="C14" t="s">
        <v>3</v>
      </c>
      <c r="D14" t="s">
        <v>4</v>
      </c>
    </row>
    <row r="15" spans="1:6" x14ac:dyDescent="0.3">
      <c r="A15" t="s">
        <v>5</v>
      </c>
      <c r="B15">
        <v>125</v>
      </c>
      <c r="C15">
        <v>13</v>
      </c>
      <c r="D15">
        <v>6</v>
      </c>
      <c r="F15">
        <f>(B15+C16+D17)/(B15+C16+D17+C15+D15+D16+B16+B17+C17)</f>
        <v>0.56052631578947365</v>
      </c>
    </row>
    <row r="16" spans="1:6" x14ac:dyDescent="0.3">
      <c r="A16" t="s">
        <v>6</v>
      </c>
      <c r="B16">
        <v>57</v>
      </c>
      <c r="C16">
        <v>82</v>
      </c>
      <c r="D16">
        <v>14</v>
      </c>
    </row>
    <row r="17" spans="1:6" x14ac:dyDescent="0.3">
      <c r="A17" t="s">
        <v>7</v>
      </c>
      <c r="B17">
        <v>42</v>
      </c>
      <c r="C17">
        <v>35</v>
      </c>
      <c r="D17">
        <v>6</v>
      </c>
    </row>
    <row r="18" spans="1:6" x14ac:dyDescent="0.3">
      <c r="A18" t="s">
        <v>8</v>
      </c>
    </row>
    <row r="19" spans="1:6" x14ac:dyDescent="0.3">
      <c r="B19" t="s">
        <v>9</v>
      </c>
      <c r="C19" t="s">
        <v>10</v>
      </c>
      <c r="D19" t="s">
        <v>11</v>
      </c>
    </row>
    <row r="20" spans="1:6" x14ac:dyDescent="0.3">
      <c r="A20" t="s">
        <v>12</v>
      </c>
      <c r="B20">
        <v>0.55800000000000005</v>
      </c>
      <c r="C20">
        <v>0.86799999999999999</v>
      </c>
      <c r="D20">
        <v>0.67900000000000005</v>
      </c>
    </row>
    <row r="21" spans="1:6" x14ac:dyDescent="0.3">
      <c r="A21" t="s">
        <v>13</v>
      </c>
      <c r="B21">
        <v>0.63100000000000001</v>
      </c>
      <c r="C21">
        <v>0.53600000000000003</v>
      </c>
      <c r="D21">
        <v>0.57999999999999996</v>
      </c>
    </row>
    <row r="22" spans="1:6" x14ac:dyDescent="0.3">
      <c r="A22" t="s">
        <v>14</v>
      </c>
      <c r="B22">
        <v>0.23100000000000001</v>
      </c>
      <c r="C22">
        <v>7.1999999999999995E-2</v>
      </c>
      <c r="D22">
        <v>0.11</v>
      </c>
    </row>
    <row r="23" spans="1:6" x14ac:dyDescent="0.3">
      <c r="A23" t="s">
        <v>24</v>
      </c>
    </row>
    <row r="24" spans="1:6" x14ac:dyDescent="0.3">
      <c r="A24" t="s">
        <v>18</v>
      </c>
    </row>
    <row r="25" spans="1:6" x14ac:dyDescent="0.3">
      <c r="B25" t="s">
        <v>2</v>
      </c>
      <c r="C25" t="s">
        <v>3</v>
      </c>
      <c r="D25" t="s">
        <v>4</v>
      </c>
    </row>
    <row r="26" spans="1:6" x14ac:dyDescent="0.3">
      <c r="A26" t="s">
        <v>5</v>
      </c>
      <c r="B26">
        <v>104</v>
      </c>
      <c r="C26">
        <v>17</v>
      </c>
      <c r="D26">
        <v>8</v>
      </c>
      <c r="F26">
        <f>(B26+C27+D28)/(B26+C27+D28+C26+D26+D27+B27+B28+C28)</f>
        <v>0.5540983606557377</v>
      </c>
    </row>
    <row r="27" spans="1:6" x14ac:dyDescent="0.3">
      <c r="A27" t="s">
        <v>6</v>
      </c>
      <c r="B27">
        <v>34</v>
      </c>
      <c r="C27">
        <v>56</v>
      </c>
      <c r="D27">
        <v>5</v>
      </c>
    </row>
    <row r="28" spans="1:6" x14ac:dyDescent="0.3">
      <c r="A28" t="s">
        <v>7</v>
      </c>
      <c r="B28">
        <v>51</v>
      </c>
      <c r="C28">
        <v>21</v>
      </c>
      <c r="D28">
        <v>9</v>
      </c>
    </row>
    <row r="29" spans="1:6" x14ac:dyDescent="0.3">
      <c r="A29" t="s">
        <v>8</v>
      </c>
    </row>
    <row r="30" spans="1:6" x14ac:dyDescent="0.3">
      <c r="B30" t="s">
        <v>9</v>
      </c>
      <c r="C30" t="s">
        <v>10</v>
      </c>
      <c r="D30" t="s">
        <v>11</v>
      </c>
    </row>
    <row r="31" spans="1:6" x14ac:dyDescent="0.3">
      <c r="A31" t="s">
        <v>12</v>
      </c>
      <c r="B31">
        <v>0.55000000000000004</v>
      </c>
      <c r="C31">
        <v>0.80600000000000005</v>
      </c>
      <c r="D31">
        <v>0.65400000000000003</v>
      </c>
    </row>
    <row r="32" spans="1:6" x14ac:dyDescent="0.3">
      <c r="A32" t="s">
        <v>13</v>
      </c>
      <c r="B32">
        <v>0.59599999999999997</v>
      </c>
      <c r="C32">
        <v>0.58899999999999997</v>
      </c>
      <c r="D32">
        <v>0.59299999999999997</v>
      </c>
    </row>
    <row r="33" spans="1:4" x14ac:dyDescent="0.3">
      <c r="A33" t="s">
        <v>14</v>
      </c>
      <c r="B33">
        <v>0.40899999999999997</v>
      </c>
      <c r="C33">
        <v>0.111</v>
      </c>
      <c r="D33">
        <v>0.17499999999999999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F3" sqref="F3"/>
    </sheetView>
  </sheetViews>
  <sheetFormatPr defaultRowHeight="14.4" x14ac:dyDescent="0.3"/>
  <cols>
    <col min="1" max="1" width="20.5546875" customWidth="1"/>
    <col min="2" max="2" width="13.44140625" customWidth="1"/>
    <col min="3" max="3" width="15.109375" customWidth="1"/>
    <col min="4" max="4" width="14.6640625" customWidth="1"/>
  </cols>
  <sheetData>
    <row r="1" spans="1:6" x14ac:dyDescent="0.3">
      <c r="A1" t="s">
        <v>0</v>
      </c>
    </row>
    <row r="2" spans="1:6" x14ac:dyDescent="0.3">
      <c r="A2" t="s">
        <v>1</v>
      </c>
    </row>
    <row r="3" spans="1:6" x14ac:dyDescent="0.3">
      <c r="B3" t="s">
        <v>2</v>
      </c>
      <c r="C3" t="s">
        <v>3</v>
      </c>
      <c r="D3" t="s">
        <v>4</v>
      </c>
      <c r="F3" t="s">
        <v>25</v>
      </c>
    </row>
    <row r="4" spans="1:6" x14ac:dyDescent="0.3">
      <c r="A4" t="s">
        <v>5</v>
      </c>
      <c r="B4">
        <v>69</v>
      </c>
      <c r="C4">
        <v>12</v>
      </c>
      <c r="D4">
        <v>2</v>
      </c>
      <c r="F4">
        <f>(B4+C5+D6)/(B4+C5+D6+C4+D4+D5+B5+B6+C6)</f>
        <v>0.6</v>
      </c>
    </row>
    <row r="5" spans="1:6" x14ac:dyDescent="0.3">
      <c r="A5" t="s">
        <v>6</v>
      </c>
      <c r="B5">
        <v>15</v>
      </c>
      <c r="C5">
        <v>52</v>
      </c>
      <c r="D5">
        <v>11</v>
      </c>
    </row>
    <row r="6" spans="1:6" x14ac:dyDescent="0.3">
      <c r="A6" t="s">
        <v>7</v>
      </c>
      <c r="B6">
        <v>29</v>
      </c>
      <c r="C6">
        <v>15</v>
      </c>
      <c r="D6">
        <v>5</v>
      </c>
    </row>
    <row r="7" spans="1:6" x14ac:dyDescent="0.3">
      <c r="A7" t="s">
        <v>8</v>
      </c>
    </row>
    <row r="8" spans="1:6" x14ac:dyDescent="0.3">
      <c r="B8" t="s">
        <v>9</v>
      </c>
      <c r="C8" t="s">
        <v>10</v>
      </c>
      <c r="D8" t="s">
        <v>11</v>
      </c>
    </row>
    <row r="9" spans="1:6" x14ac:dyDescent="0.3">
      <c r="A9" t="s">
        <v>12</v>
      </c>
      <c r="B9">
        <v>0.61099999999999999</v>
      </c>
      <c r="C9">
        <v>0.83099999999999996</v>
      </c>
      <c r="D9">
        <v>0.70399999999999996</v>
      </c>
    </row>
    <row r="10" spans="1:6" x14ac:dyDescent="0.3">
      <c r="A10" t="s">
        <v>13</v>
      </c>
      <c r="B10">
        <v>0.65800000000000003</v>
      </c>
      <c r="C10">
        <v>0.66700000000000004</v>
      </c>
      <c r="D10">
        <v>0.66200000000000003</v>
      </c>
    </row>
    <row r="11" spans="1:6" x14ac:dyDescent="0.3">
      <c r="A11" t="s">
        <v>14</v>
      </c>
      <c r="B11">
        <v>0.27800000000000002</v>
      </c>
      <c r="C11">
        <v>0.10199999999999999</v>
      </c>
      <c r="D11">
        <v>0.14899999999999999</v>
      </c>
    </row>
    <row r="12" spans="1:6" x14ac:dyDescent="0.3">
      <c r="A12" t="s">
        <v>15</v>
      </c>
    </row>
    <row r="13" spans="1:6" x14ac:dyDescent="0.3">
      <c r="A13" t="s">
        <v>16</v>
      </c>
    </row>
    <row r="14" spans="1:6" x14ac:dyDescent="0.3">
      <c r="B14" t="s">
        <v>2</v>
      </c>
      <c r="C14" t="s">
        <v>3</v>
      </c>
      <c r="D14" t="s">
        <v>4</v>
      </c>
    </row>
    <row r="15" spans="1:6" x14ac:dyDescent="0.3">
      <c r="A15" t="s">
        <v>5</v>
      </c>
      <c r="B15">
        <v>73</v>
      </c>
      <c r="C15">
        <v>6</v>
      </c>
      <c r="D15">
        <v>3</v>
      </c>
      <c r="F15">
        <f>(B15+C16+D17)/(B15+C16+D17+C15+D15+D16+B16+B17+C17)</f>
        <v>0.6</v>
      </c>
    </row>
    <row r="16" spans="1:6" x14ac:dyDescent="0.3">
      <c r="A16" t="s">
        <v>6</v>
      </c>
      <c r="B16">
        <v>27</v>
      </c>
      <c r="C16">
        <v>56</v>
      </c>
      <c r="D16">
        <v>12</v>
      </c>
    </row>
    <row r="17" spans="1:6" x14ac:dyDescent="0.3">
      <c r="A17" t="s">
        <v>7</v>
      </c>
      <c r="B17">
        <v>23</v>
      </c>
      <c r="C17">
        <v>17</v>
      </c>
      <c r="D17">
        <v>3</v>
      </c>
    </row>
    <row r="18" spans="1:6" x14ac:dyDescent="0.3">
      <c r="A18" t="s">
        <v>8</v>
      </c>
    </row>
    <row r="19" spans="1:6" x14ac:dyDescent="0.3">
      <c r="B19" t="s">
        <v>9</v>
      </c>
      <c r="C19" t="s">
        <v>10</v>
      </c>
      <c r="D19" t="s">
        <v>11</v>
      </c>
    </row>
    <row r="20" spans="1:6" x14ac:dyDescent="0.3">
      <c r="A20" t="s">
        <v>12</v>
      </c>
      <c r="B20">
        <v>0.59299999999999997</v>
      </c>
      <c r="C20">
        <v>0.89</v>
      </c>
      <c r="D20">
        <v>0.71199999999999997</v>
      </c>
    </row>
    <row r="21" spans="1:6" x14ac:dyDescent="0.3">
      <c r="A21" t="s">
        <v>13</v>
      </c>
      <c r="B21">
        <v>0.70899999999999996</v>
      </c>
      <c r="C21">
        <v>0.58899999999999997</v>
      </c>
      <c r="D21">
        <v>0.64400000000000002</v>
      </c>
    </row>
    <row r="22" spans="1:6" x14ac:dyDescent="0.3">
      <c r="A22" t="s">
        <v>14</v>
      </c>
      <c r="B22">
        <v>0.16700000000000001</v>
      </c>
      <c r="C22">
        <v>7.0000000000000007E-2</v>
      </c>
      <c r="D22">
        <v>9.8000000000000004E-2</v>
      </c>
    </row>
    <row r="23" spans="1:6" x14ac:dyDescent="0.3">
      <c r="A23" t="s">
        <v>17</v>
      </c>
    </row>
    <row r="24" spans="1:6" x14ac:dyDescent="0.3">
      <c r="A24" t="s">
        <v>18</v>
      </c>
    </row>
    <row r="25" spans="1:6" x14ac:dyDescent="0.3">
      <c r="B25" t="s">
        <v>2</v>
      </c>
      <c r="C25" t="s">
        <v>3</v>
      </c>
      <c r="D25" t="s">
        <v>4</v>
      </c>
    </row>
    <row r="26" spans="1:6" x14ac:dyDescent="0.3">
      <c r="A26" t="s">
        <v>5</v>
      </c>
      <c r="B26">
        <v>56</v>
      </c>
      <c r="C26">
        <v>13</v>
      </c>
      <c r="D26">
        <v>1</v>
      </c>
      <c r="F26">
        <f>(B26+C27+D28)/(B26+C27+D28+C26+D26+D27+B27+B28+C28)</f>
        <v>0.58235294117647063</v>
      </c>
    </row>
    <row r="27" spans="1:6" x14ac:dyDescent="0.3">
      <c r="A27" t="s">
        <v>6</v>
      </c>
      <c r="B27">
        <v>11</v>
      </c>
      <c r="C27">
        <v>40</v>
      </c>
      <c r="D27">
        <v>1</v>
      </c>
    </row>
    <row r="28" spans="1:6" x14ac:dyDescent="0.3">
      <c r="A28" t="s">
        <v>7</v>
      </c>
      <c r="B28">
        <v>24</v>
      </c>
      <c r="C28">
        <v>21</v>
      </c>
      <c r="D28">
        <v>3</v>
      </c>
    </row>
    <row r="29" spans="1:6" x14ac:dyDescent="0.3">
      <c r="A29" t="s">
        <v>8</v>
      </c>
    </row>
    <row r="30" spans="1:6" x14ac:dyDescent="0.3">
      <c r="B30" t="s">
        <v>9</v>
      </c>
      <c r="C30" t="s">
        <v>10</v>
      </c>
      <c r="D30" t="s">
        <v>11</v>
      </c>
    </row>
    <row r="31" spans="1:6" x14ac:dyDescent="0.3">
      <c r="A31" t="s">
        <v>12</v>
      </c>
      <c r="B31">
        <v>0.61499999999999999</v>
      </c>
      <c r="C31">
        <v>0.8</v>
      </c>
      <c r="D31">
        <v>0.69599999999999995</v>
      </c>
    </row>
    <row r="32" spans="1:6" x14ac:dyDescent="0.3">
      <c r="A32" t="s">
        <v>13</v>
      </c>
      <c r="B32">
        <v>0.54100000000000004</v>
      </c>
      <c r="C32">
        <v>0.76900000000000002</v>
      </c>
      <c r="D32">
        <v>0.63500000000000001</v>
      </c>
    </row>
    <row r="33" spans="1:4" x14ac:dyDescent="0.3">
      <c r="A33" t="s">
        <v>14</v>
      </c>
      <c r="B33">
        <v>0.6</v>
      </c>
      <c r="C33">
        <v>6.3E-2</v>
      </c>
      <c r="D33">
        <v>0.113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F3" sqref="F3"/>
    </sheetView>
  </sheetViews>
  <sheetFormatPr defaultRowHeight="14.4" x14ac:dyDescent="0.3"/>
  <cols>
    <col min="1" max="1" width="14.109375" customWidth="1"/>
    <col min="2" max="2" width="15.109375" customWidth="1"/>
    <col min="3" max="3" width="13.5546875" customWidth="1"/>
    <col min="4" max="4" width="14.5546875" customWidth="1"/>
  </cols>
  <sheetData>
    <row r="1" spans="1:6" x14ac:dyDescent="0.3">
      <c r="A1" t="s">
        <v>19</v>
      </c>
    </row>
    <row r="2" spans="1:6" x14ac:dyDescent="0.3">
      <c r="A2" t="s">
        <v>1</v>
      </c>
    </row>
    <row r="3" spans="1:6" x14ac:dyDescent="0.3">
      <c r="B3" t="s">
        <v>2</v>
      </c>
      <c r="C3" t="s">
        <v>3</v>
      </c>
      <c r="D3" t="s">
        <v>4</v>
      </c>
      <c r="F3" t="s">
        <v>25</v>
      </c>
    </row>
    <row r="4" spans="1:6" x14ac:dyDescent="0.3">
      <c r="A4" t="s">
        <v>5</v>
      </c>
      <c r="B4">
        <v>68</v>
      </c>
      <c r="C4">
        <v>9</v>
      </c>
      <c r="D4">
        <v>6</v>
      </c>
      <c r="F4">
        <f>(B4+C5+D6)/(B4+C5+D6+C4+D4+D5+B5+B6+C6)</f>
        <v>0.61904761904761907</v>
      </c>
    </row>
    <row r="5" spans="1:6" x14ac:dyDescent="0.3">
      <c r="A5" t="s">
        <v>6</v>
      </c>
      <c r="B5">
        <v>16</v>
      </c>
      <c r="C5">
        <v>54</v>
      </c>
      <c r="D5">
        <v>8</v>
      </c>
    </row>
    <row r="6" spans="1:6" x14ac:dyDescent="0.3">
      <c r="A6" t="s">
        <v>7</v>
      </c>
      <c r="B6">
        <v>25</v>
      </c>
      <c r="C6">
        <v>16</v>
      </c>
      <c r="D6">
        <v>8</v>
      </c>
    </row>
    <row r="7" spans="1:6" x14ac:dyDescent="0.3">
      <c r="A7" t="s">
        <v>8</v>
      </c>
    </row>
    <row r="8" spans="1:6" x14ac:dyDescent="0.3">
      <c r="B8" t="s">
        <v>9</v>
      </c>
      <c r="C8" t="s">
        <v>10</v>
      </c>
      <c r="D8" t="s">
        <v>11</v>
      </c>
    </row>
    <row r="9" spans="1:6" x14ac:dyDescent="0.3">
      <c r="A9" t="s">
        <v>12</v>
      </c>
      <c r="B9">
        <v>0.624</v>
      </c>
      <c r="C9">
        <v>0.81899999999999995</v>
      </c>
      <c r="D9">
        <v>0.70799999999999996</v>
      </c>
    </row>
    <row r="10" spans="1:6" x14ac:dyDescent="0.3">
      <c r="A10" t="s">
        <v>13</v>
      </c>
      <c r="B10">
        <v>0.68400000000000005</v>
      </c>
      <c r="C10">
        <v>0.69199999999999995</v>
      </c>
      <c r="D10">
        <v>0.68799999999999994</v>
      </c>
    </row>
    <row r="11" spans="1:6" x14ac:dyDescent="0.3">
      <c r="A11" t="s">
        <v>14</v>
      </c>
      <c r="B11">
        <v>0.36399999999999999</v>
      </c>
      <c r="C11">
        <v>0.16300000000000001</v>
      </c>
      <c r="D11">
        <v>0.22500000000000001</v>
      </c>
    </row>
    <row r="12" spans="1:6" x14ac:dyDescent="0.3">
      <c r="A12" t="s">
        <v>20</v>
      </c>
    </row>
    <row r="13" spans="1:6" x14ac:dyDescent="0.3">
      <c r="A13" t="s">
        <v>16</v>
      </c>
    </row>
    <row r="14" spans="1:6" x14ac:dyDescent="0.3">
      <c r="B14" t="s">
        <v>2</v>
      </c>
      <c r="C14" t="s">
        <v>3</v>
      </c>
      <c r="D14" t="s">
        <v>4</v>
      </c>
    </row>
    <row r="15" spans="1:6" x14ac:dyDescent="0.3">
      <c r="A15" t="s">
        <v>5</v>
      </c>
      <c r="B15">
        <v>66</v>
      </c>
      <c r="C15">
        <v>8</v>
      </c>
      <c r="D15">
        <v>8</v>
      </c>
      <c r="F15" s="1">
        <f>(B15+C16+D17)/(B15+C16+D17+C15+D15+D16+B16+B17+C17)</f>
        <v>0.59545454545454546</v>
      </c>
    </row>
    <row r="16" spans="1:6" x14ac:dyDescent="0.3">
      <c r="A16" t="s">
        <v>6</v>
      </c>
      <c r="B16">
        <v>21</v>
      </c>
      <c r="C16">
        <v>57</v>
      </c>
      <c r="D16">
        <v>17</v>
      </c>
    </row>
    <row r="17" spans="1:6" x14ac:dyDescent="0.3">
      <c r="A17" t="s">
        <v>7</v>
      </c>
      <c r="B17">
        <v>18</v>
      </c>
      <c r="C17">
        <v>17</v>
      </c>
      <c r="D17">
        <v>8</v>
      </c>
    </row>
    <row r="18" spans="1:6" x14ac:dyDescent="0.3">
      <c r="A18" t="s">
        <v>8</v>
      </c>
    </row>
    <row r="19" spans="1:6" x14ac:dyDescent="0.3">
      <c r="B19" t="s">
        <v>9</v>
      </c>
      <c r="C19" t="s">
        <v>10</v>
      </c>
      <c r="D19" t="s">
        <v>11</v>
      </c>
    </row>
    <row r="20" spans="1:6" x14ac:dyDescent="0.3">
      <c r="A20" t="s">
        <v>12</v>
      </c>
      <c r="B20">
        <v>0.629</v>
      </c>
      <c r="C20">
        <v>0.80500000000000005</v>
      </c>
      <c r="D20">
        <v>0.70599999999999996</v>
      </c>
    </row>
    <row r="21" spans="1:6" x14ac:dyDescent="0.3">
      <c r="A21" t="s">
        <v>13</v>
      </c>
      <c r="B21">
        <v>0.69499999999999995</v>
      </c>
      <c r="C21">
        <v>0.6</v>
      </c>
      <c r="D21">
        <v>0.64400000000000002</v>
      </c>
    </row>
    <row r="22" spans="1:6" x14ac:dyDescent="0.3">
      <c r="A22" t="s">
        <v>14</v>
      </c>
      <c r="B22">
        <v>0.24199999999999999</v>
      </c>
      <c r="C22">
        <v>0.186</v>
      </c>
      <c r="D22">
        <v>0.21099999999999999</v>
      </c>
    </row>
    <row r="23" spans="1:6" x14ac:dyDescent="0.3">
      <c r="A23" t="s">
        <v>21</v>
      </c>
    </row>
    <row r="24" spans="1:6" x14ac:dyDescent="0.3">
      <c r="A24" t="s">
        <v>18</v>
      </c>
    </row>
    <row r="25" spans="1:6" x14ac:dyDescent="0.3">
      <c r="B25" t="s">
        <v>2</v>
      </c>
      <c r="C25" t="s">
        <v>3</v>
      </c>
      <c r="D25" t="s">
        <v>4</v>
      </c>
    </row>
    <row r="26" spans="1:6" x14ac:dyDescent="0.3">
      <c r="A26" t="s">
        <v>5</v>
      </c>
      <c r="B26">
        <v>51</v>
      </c>
      <c r="C26">
        <v>10</v>
      </c>
      <c r="D26">
        <v>9</v>
      </c>
      <c r="F26">
        <f>(B26+C27+D28)/(B26+C27+D28+C26+D26+D27+B27+B28+C28)</f>
        <v>0.54705882352941182</v>
      </c>
    </row>
    <row r="27" spans="1:6" x14ac:dyDescent="0.3">
      <c r="A27" t="s">
        <v>6</v>
      </c>
      <c r="B27">
        <v>12</v>
      </c>
      <c r="C27">
        <v>35</v>
      </c>
      <c r="D27">
        <v>5</v>
      </c>
    </row>
    <row r="28" spans="1:6" x14ac:dyDescent="0.3">
      <c r="A28" t="s">
        <v>7</v>
      </c>
      <c r="B28">
        <v>22</v>
      </c>
      <c r="C28">
        <v>19</v>
      </c>
      <c r="D28">
        <v>7</v>
      </c>
    </row>
    <row r="29" spans="1:6" x14ac:dyDescent="0.3">
      <c r="A29" t="s">
        <v>8</v>
      </c>
    </row>
    <row r="30" spans="1:6" x14ac:dyDescent="0.3">
      <c r="B30" t="s">
        <v>9</v>
      </c>
      <c r="C30" t="s">
        <v>10</v>
      </c>
      <c r="D30" t="s">
        <v>11</v>
      </c>
    </row>
    <row r="31" spans="1:6" x14ac:dyDescent="0.3">
      <c r="A31" t="s">
        <v>12</v>
      </c>
      <c r="B31">
        <v>0.6</v>
      </c>
      <c r="C31">
        <v>0.72899999999999998</v>
      </c>
      <c r="D31">
        <v>0.65800000000000003</v>
      </c>
    </row>
    <row r="32" spans="1:6" x14ac:dyDescent="0.3">
      <c r="A32" t="s">
        <v>13</v>
      </c>
      <c r="B32">
        <v>0.54700000000000004</v>
      </c>
      <c r="C32">
        <v>0.67300000000000004</v>
      </c>
      <c r="D32">
        <v>0.60299999999999998</v>
      </c>
    </row>
    <row r="33" spans="1:4" x14ac:dyDescent="0.3">
      <c r="A33" t="s">
        <v>14</v>
      </c>
      <c r="B33">
        <v>0.33300000000000002</v>
      </c>
      <c r="C33">
        <v>0.14599999999999999</v>
      </c>
      <c r="D33">
        <v>0.20300000000000001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F3" sqref="F3"/>
    </sheetView>
  </sheetViews>
  <sheetFormatPr defaultRowHeight="14.4" x14ac:dyDescent="0.3"/>
  <cols>
    <col min="1" max="1" width="19.33203125" customWidth="1"/>
    <col min="2" max="2" width="13.44140625" customWidth="1"/>
    <col min="3" max="3" width="14.44140625" customWidth="1"/>
    <col min="4" max="4" width="15" customWidth="1"/>
  </cols>
  <sheetData>
    <row r="1" spans="1:6" x14ac:dyDescent="0.3">
      <c r="A1" t="s">
        <v>22</v>
      </c>
    </row>
    <row r="2" spans="1:6" x14ac:dyDescent="0.3">
      <c r="A2" t="s">
        <v>1</v>
      </c>
    </row>
    <row r="3" spans="1:6" x14ac:dyDescent="0.3">
      <c r="B3" t="s">
        <v>2</v>
      </c>
      <c r="C3" t="s">
        <v>3</v>
      </c>
      <c r="D3" t="s">
        <v>4</v>
      </c>
      <c r="F3" t="s">
        <v>25</v>
      </c>
    </row>
    <row r="4" spans="1:6" x14ac:dyDescent="0.3">
      <c r="A4" t="s">
        <v>5</v>
      </c>
      <c r="B4">
        <v>71</v>
      </c>
      <c r="C4">
        <v>10</v>
      </c>
      <c r="D4">
        <v>2</v>
      </c>
      <c r="F4">
        <f>(B4+C5+D6)/(B4+C5+D6+C4+D4+D5+B5+B6+C6)</f>
        <v>0.61904761904761907</v>
      </c>
    </row>
    <row r="5" spans="1:6" x14ac:dyDescent="0.3">
      <c r="A5" t="s">
        <v>6</v>
      </c>
      <c r="B5">
        <v>17</v>
      </c>
      <c r="C5">
        <v>56</v>
      </c>
      <c r="D5">
        <v>5</v>
      </c>
    </row>
    <row r="6" spans="1:6" x14ac:dyDescent="0.3">
      <c r="A6" t="s">
        <v>7</v>
      </c>
      <c r="B6">
        <v>32</v>
      </c>
      <c r="C6">
        <v>14</v>
      </c>
      <c r="D6">
        <v>3</v>
      </c>
    </row>
    <row r="7" spans="1:6" x14ac:dyDescent="0.3">
      <c r="A7" t="s">
        <v>8</v>
      </c>
    </row>
    <row r="8" spans="1:6" x14ac:dyDescent="0.3">
      <c r="B8" t="s">
        <v>9</v>
      </c>
      <c r="C8" t="s">
        <v>10</v>
      </c>
      <c r="D8" t="s">
        <v>11</v>
      </c>
    </row>
    <row r="9" spans="1:6" x14ac:dyDescent="0.3">
      <c r="A9" t="s">
        <v>12</v>
      </c>
      <c r="B9">
        <v>0.59199999999999997</v>
      </c>
      <c r="C9">
        <v>0.85499999999999998</v>
      </c>
      <c r="D9">
        <v>0.7</v>
      </c>
    </row>
    <row r="10" spans="1:6" x14ac:dyDescent="0.3">
      <c r="A10" t="s">
        <v>13</v>
      </c>
      <c r="B10">
        <v>0.7</v>
      </c>
      <c r="C10">
        <v>0.71799999999999997</v>
      </c>
      <c r="D10">
        <v>0.70899999999999996</v>
      </c>
    </row>
    <row r="11" spans="1:6" x14ac:dyDescent="0.3">
      <c r="A11" t="s">
        <v>14</v>
      </c>
      <c r="B11">
        <v>0.3</v>
      </c>
      <c r="C11">
        <v>6.0999999999999999E-2</v>
      </c>
      <c r="D11">
        <v>0.10199999999999999</v>
      </c>
    </row>
    <row r="12" spans="1:6" x14ac:dyDescent="0.3">
      <c r="A12" t="s">
        <v>23</v>
      </c>
    </row>
    <row r="13" spans="1:6" x14ac:dyDescent="0.3">
      <c r="A13" t="s">
        <v>16</v>
      </c>
    </row>
    <row r="14" spans="1:6" x14ac:dyDescent="0.3">
      <c r="B14" t="s">
        <v>2</v>
      </c>
      <c r="C14" t="s">
        <v>3</v>
      </c>
      <c r="D14" t="s">
        <v>4</v>
      </c>
    </row>
    <row r="15" spans="1:6" x14ac:dyDescent="0.3">
      <c r="A15" t="s">
        <v>5</v>
      </c>
      <c r="B15">
        <v>74</v>
      </c>
      <c r="C15">
        <v>7</v>
      </c>
      <c r="D15">
        <v>1</v>
      </c>
      <c r="F15">
        <f>(B15+C16+D17)/(B15+C16+D17+C15+D15+D16+B16+B17+C17)</f>
        <v>0.6045454545454545</v>
      </c>
    </row>
    <row r="16" spans="1:6" x14ac:dyDescent="0.3">
      <c r="A16" t="s">
        <v>6</v>
      </c>
      <c r="B16">
        <v>32</v>
      </c>
      <c r="C16">
        <v>55</v>
      </c>
      <c r="D16">
        <v>8</v>
      </c>
    </row>
    <row r="17" spans="1:6" x14ac:dyDescent="0.3">
      <c r="A17" t="s">
        <v>7</v>
      </c>
      <c r="B17">
        <v>21</v>
      </c>
      <c r="C17">
        <v>18</v>
      </c>
      <c r="D17">
        <v>4</v>
      </c>
    </row>
    <row r="18" spans="1:6" x14ac:dyDescent="0.3">
      <c r="A18" t="s">
        <v>8</v>
      </c>
    </row>
    <row r="19" spans="1:6" x14ac:dyDescent="0.3">
      <c r="B19" t="s">
        <v>9</v>
      </c>
      <c r="C19" t="s">
        <v>10</v>
      </c>
      <c r="D19" t="s">
        <v>11</v>
      </c>
    </row>
    <row r="20" spans="1:6" x14ac:dyDescent="0.3">
      <c r="A20" t="s">
        <v>12</v>
      </c>
      <c r="B20">
        <v>0.58299999999999996</v>
      </c>
      <c r="C20">
        <v>0.90200000000000002</v>
      </c>
      <c r="D20">
        <v>0.70799999999999996</v>
      </c>
    </row>
    <row r="21" spans="1:6" x14ac:dyDescent="0.3">
      <c r="A21" t="s">
        <v>13</v>
      </c>
      <c r="B21">
        <v>0.68799999999999994</v>
      </c>
      <c r="C21">
        <v>0.57899999999999996</v>
      </c>
      <c r="D21">
        <v>0.629</v>
      </c>
    </row>
    <row r="22" spans="1:6" x14ac:dyDescent="0.3">
      <c r="A22" t="s">
        <v>14</v>
      </c>
      <c r="B22">
        <v>0.308</v>
      </c>
      <c r="C22">
        <v>9.2999999999999999E-2</v>
      </c>
      <c r="D22">
        <v>0.14299999999999999</v>
      </c>
    </row>
    <row r="23" spans="1:6" x14ac:dyDescent="0.3">
      <c r="A23" t="s">
        <v>24</v>
      </c>
    </row>
    <row r="24" spans="1:6" x14ac:dyDescent="0.3">
      <c r="A24" t="s">
        <v>18</v>
      </c>
    </row>
    <row r="25" spans="1:6" x14ac:dyDescent="0.3">
      <c r="B25" t="s">
        <v>2</v>
      </c>
      <c r="C25" t="s">
        <v>3</v>
      </c>
      <c r="D25" t="s">
        <v>4</v>
      </c>
    </row>
    <row r="26" spans="1:6" x14ac:dyDescent="0.3">
      <c r="A26" t="s">
        <v>5</v>
      </c>
      <c r="B26">
        <v>60</v>
      </c>
      <c r="C26">
        <v>7</v>
      </c>
      <c r="D26">
        <v>3</v>
      </c>
      <c r="F26">
        <f>(B26+C27+D28)/(B26+C27+D28+C26+D26+D27+B27+B28+C28)</f>
        <v>0.57647058823529407</v>
      </c>
    </row>
    <row r="27" spans="1:6" x14ac:dyDescent="0.3">
      <c r="A27" t="s">
        <v>6</v>
      </c>
      <c r="B27">
        <v>17</v>
      </c>
      <c r="C27">
        <v>33</v>
      </c>
      <c r="D27">
        <v>2</v>
      </c>
    </row>
    <row r="28" spans="1:6" x14ac:dyDescent="0.3">
      <c r="A28" t="s">
        <v>7</v>
      </c>
      <c r="B28">
        <v>28</v>
      </c>
      <c r="C28">
        <v>15</v>
      </c>
      <c r="D28">
        <v>5</v>
      </c>
    </row>
    <row r="29" spans="1:6" x14ac:dyDescent="0.3">
      <c r="A29" t="s">
        <v>8</v>
      </c>
    </row>
    <row r="30" spans="1:6" x14ac:dyDescent="0.3">
      <c r="B30" t="s">
        <v>9</v>
      </c>
      <c r="C30" t="s">
        <v>10</v>
      </c>
      <c r="D30" t="s">
        <v>11</v>
      </c>
    </row>
    <row r="31" spans="1:6" x14ac:dyDescent="0.3">
      <c r="A31" t="s">
        <v>12</v>
      </c>
      <c r="B31">
        <v>0.57099999999999995</v>
      </c>
      <c r="C31">
        <v>0.85699999999999998</v>
      </c>
      <c r="D31">
        <v>0.68600000000000005</v>
      </c>
    </row>
    <row r="32" spans="1:6" x14ac:dyDescent="0.3">
      <c r="A32" t="s">
        <v>13</v>
      </c>
      <c r="B32">
        <v>0.6</v>
      </c>
      <c r="C32">
        <v>0.63500000000000001</v>
      </c>
      <c r="D32">
        <v>0.61699999999999999</v>
      </c>
    </row>
    <row r="33" spans="1:4" x14ac:dyDescent="0.3">
      <c r="A33" t="s">
        <v>14</v>
      </c>
      <c r="B33">
        <v>0.5</v>
      </c>
      <c r="C33">
        <v>0.104</v>
      </c>
      <c r="D33">
        <v>0.17199999999999999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DP_All</vt:lpstr>
      <vt:lpstr>Bagging_All</vt:lpstr>
      <vt:lpstr>ICO_All</vt:lpstr>
      <vt:lpstr>DB_SubTesting</vt:lpstr>
      <vt:lpstr>Bagging_SubTesting</vt:lpstr>
      <vt:lpstr>ICO_Subtesing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Harun Ozmen</dc:creator>
  <cp:lastModifiedBy>Erdinc Uzun</cp:lastModifiedBy>
  <dcterms:created xsi:type="dcterms:W3CDTF">2015-06-05T18:19:34Z</dcterms:created>
  <dcterms:modified xsi:type="dcterms:W3CDTF">2021-11-11T08:58:56Z</dcterms:modified>
</cp:coreProperties>
</file>